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Stephen - PT. Hunu Osias Padmada Eara\4. Brevet\WEB MINAR\2022\"/>
    </mc:Choice>
  </mc:AlternateContent>
  <xr:revisionPtr revIDLastSave="0" documentId="13_ncr:1_{3701AD94-BF7A-41D8-BF7A-01596D9B1903}" xr6:coauthVersionLast="47" xr6:coauthVersionMax="47" xr10:uidLastSave="{00000000-0000-0000-0000-000000000000}"/>
  <bookViews>
    <workbookView xWindow="-108" yWindow="-108" windowWidth="23256" windowHeight="12456" xr2:uid="{A58A2992-4875-4E59-866D-645CE6C5BACF}"/>
  </bookViews>
  <sheets>
    <sheet name="Sheet1" sheetId="1" r:id="rId1"/>
  </sheets>
  <definedNames>
    <definedName name="_xlnm.Print_Area" localSheetId="0">Sheet1!$G$38:$L$56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9" i="1" l="1"/>
  <c r="D104" i="1"/>
  <c r="D106" i="1" s="1"/>
  <c r="D103" i="1"/>
  <c r="D111" i="1"/>
  <c r="D92" i="1"/>
  <c r="D90" i="1"/>
  <c r="D88" i="1"/>
  <c r="D85" i="1"/>
  <c r="E27" i="1"/>
  <c r="E26" i="1"/>
  <c r="E25" i="1"/>
  <c r="E24" i="1"/>
  <c r="E23" i="1"/>
  <c r="E22" i="1"/>
  <c r="E21" i="1"/>
  <c r="E20" i="1"/>
  <c r="E19" i="1"/>
  <c r="E18" i="1"/>
  <c r="E17" i="1"/>
  <c r="E12" i="1"/>
  <c r="I23" i="1" l="1"/>
  <c r="L54" i="1"/>
  <c r="L53" i="1"/>
  <c r="L50" i="1"/>
  <c r="L46" i="1"/>
  <c r="L43" i="1"/>
  <c r="H56" i="1"/>
  <c r="D73" i="1" s="1"/>
  <c r="D58" i="1"/>
  <c r="I17" i="1"/>
  <c r="B49" i="1"/>
  <c r="B44" i="1"/>
  <c r="B43" i="1"/>
  <c r="Q34" i="1"/>
  <c r="D29" i="1"/>
  <c r="P10" i="1"/>
  <c r="P12" i="1" s="1"/>
  <c r="H27" i="1"/>
  <c r="H26" i="1"/>
  <c r="I13" i="1"/>
  <c r="Q35" i="1"/>
  <c r="I28" i="1" l="1"/>
  <c r="I30" i="1"/>
  <c r="I32" i="1" s="1"/>
  <c r="Q29" i="1"/>
  <c r="E29" i="1"/>
  <c r="L56" i="1"/>
  <c r="D72" i="1" s="1"/>
  <c r="D75" i="1" s="1"/>
  <c r="C44" i="1"/>
  <c r="C43" i="1"/>
  <c r="C49" i="1"/>
  <c r="Q10" i="1"/>
  <c r="D37" i="1"/>
  <c r="E37" i="1" s="1"/>
  <c r="D14" i="1"/>
  <c r="E14" i="1" s="1"/>
  <c r="D51" i="1" l="1"/>
  <c r="D86" i="1"/>
  <c r="Q38" i="1"/>
  <c r="D46" i="1"/>
  <c r="D39" i="1"/>
  <c r="E39" i="1" s="1"/>
  <c r="M28" i="1" l="1"/>
  <c r="D53" i="1"/>
  <c r="D59" i="1" s="1"/>
  <c r="D61" i="1" l="1"/>
  <c r="C67" i="1" s="1"/>
  <c r="D67" i="1" s="1"/>
  <c r="D63" i="1" l="1"/>
  <c r="C68" i="1" s="1"/>
  <c r="D68" i="1" s="1"/>
  <c r="D70" i="1" s="1"/>
  <c r="D80" i="1" s="1"/>
  <c r="C98" i="1" l="1"/>
  <c r="D98" i="1" s="1"/>
  <c r="E70" i="1"/>
  <c r="M29" i="1"/>
  <c r="M31" i="1" s="1"/>
  <c r="E80" i="1"/>
  <c r="C78" i="1"/>
  <c r="D78" i="1" s="1"/>
  <c r="D77" i="1"/>
  <c r="L16" i="1" s="1"/>
  <c r="M19" i="1" s="1"/>
  <c r="M21" i="1" s="1"/>
  <c r="D94" i="1" l="1"/>
  <c r="C99" i="1" s="1"/>
  <c r="D99" i="1" s="1"/>
  <c r="D101" i="1" s="1"/>
  <c r="M32" i="1"/>
  <c r="C109" i="1" l="1"/>
  <c r="E111" i="1"/>
  <c r="E101" i="1"/>
  <c r="D108" i="1"/>
  <c r="N34" i="1"/>
  <c r="O34" i="1" s="1"/>
  <c r="M34" i="1"/>
</calcChain>
</file>

<file path=xl/sharedStrings.xml><?xml version="1.0" encoding="utf-8"?>
<sst xmlns="http://schemas.openxmlformats.org/spreadsheetml/2006/main" count="120" uniqueCount="100">
  <si>
    <t>Penjualan</t>
  </si>
  <si>
    <t>HPP</t>
  </si>
  <si>
    <t>Laba Kotor</t>
  </si>
  <si>
    <t>Biaya Operasional</t>
  </si>
  <si>
    <t>- Biaya Gaji Karyawan</t>
  </si>
  <si>
    <t>- Biaya Supplies</t>
  </si>
  <si>
    <t>- Biaya Transportasi</t>
  </si>
  <si>
    <t>- Biaya Konsumsi</t>
  </si>
  <si>
    <t>- Biaya Perawatan Aktiva</t>
  </si>
  <si>
    <t>- Biaya Seragam</t>
  </si>
  <si>
    <t>- Biaya Listrik</t>
  </si>
  <si>
    <t>- Biaya Air</t>
  </si>
  <si>
    <t>- Biaya Perijinan dan Keamanan</t>
  </si>
  <si>
    <t>- Biaya Pajak</t>
  </si>
  <si>
    <t>Total Biaya Operasional</t>
  </si>
  <si>
    <t>Pendapatan dan Biaya Lainnya</t>
  </si>
  <si>
    <t>- Pendapatan Bunga Bank</t>
  </si>
  <si>
    <t>- Biaya Pajak Bunga Bank</t>
  </si>
  <si>
    <t>Total Pendapatan dan Biaya Lainnya</t>
  </si>
  <si>
    <t>PT. ABC</t>
  </si>
  <si>
    <t>PERIODE TAHUN 2020</t>
  </si>
  <si>
    <t>NERACA</t>
  </si>
  <si>
    <t>LABA RUGI</t>
  </si>
  <si>
    <t>AKTIVA</t>
  </si>
  <si>
    <t>KAS DAN SETARA KAS</t>
  </si>
  <si>
    <t>- BANK ABC</t>
  </si>
  <si>
    <t>- BANK CDE</t>
  </si>
  <si>
    <t>- BANK FGH</t>
  </si>
  <si>
    <t>TOTAL KAS DAN BANK</t>
  </si>
  <si>
    <t>AKTIVA TETAP</t>
  </si>
  <si>
    <t>- Kendaraan</t>
  </si>
  <si>
    <t>- Persediaan</t>
  </si>
  <si>
    <t>- Piutang Usaha</t>
  </si>
  <si>
    <t>- Kas</t>
  </si>
  <si>
    <t>- Inventaris</t>
  </si>
  <si>
    <t>AKUMULASI PENYUSUTAN</t>
  </si>
  <si>
    <t>- Akumulasi Kendaraan</t>
  </si>
  <si>
    <t>- Akumulasi Inventaris</t>
  </si>
  <si>
    <t>- Biaya Penyusutan Kendaraan</t>
  </si>
  <si>
    <t>- Biaya Penyusutan Inventaris</t>
  </si>
  <si>
    <t>TOTAL AKTIVA TETAP</t>
  </si>
  <si>
    <t>TOTAL AKTIVA</t>
  </si>
  <si>
    <t>LIABILITAS</t>
  </si>
  <si>
    <t>HUTANG USAHA</t>
  </si>
  <si>
    <t>- Hutang Supplier</t>
  </si>
  <si>
    <t xml:space="preserve">HUTANG PAJAK </t>
  </si>
  <si>
    <t>- Hutang Pajak PPh 21</t>
  </si>
  <si>
    <t>- Hutang Pajak PPN</t>
  </si>
  <si>
    <t>- Hutang Pajak PPh 23</t>
  </si>
  <si>
    <t>- Hutang Pajak PPh 25</t>
  </si>
  <si>
    <t>- Hutang Pajak PPh 29</t>
  </si>
  <si>
    <t>TOTAL HUTANG PAJAK</t>
  </si>
  <si>
    <t>TOTAL LIABILITAS</t>
  </si>
  <si>
    <t>EKUITAS</t>
  </si>
  <si>
    <t>- Modal</t>
  </si>
  <si>
    <t>- Laba Ditahan</t>
  </si>
  <si>
    <t>- Laba Tahun Berjalan</t>
  </si>
  <si>
    <t>TOTAL EKUITAS</t>
  </si>
  <si>
    <t>TOTAL LIABILITAS DAN EKUITAS</t>
  </si>
  <si>
    <t xml:space="preserve"> PER 31 DESEMBER 2020</t>
  </si>
  <si>
    <t>SALDO AWAL</t>
  </si>
  <si>
    <t>Pembelian</t>
  </si>
  <si>
    <t>Sisa Persediaan</t>
  </si>
  <si>
    <t>Saldo Akhir Persediaan</t>
  </si>
  <si>
    <t>Saldo Awal Persediaan</t>
  </si>
  <si>
    <t>Pembelian Persediaan</t>
  </si>
  <si>
    <t>Laba Komersial</t>
  </si>
  <si>
    <t>Koreksi Fiskal :</t>
  </si>
  <si>
    <t>Koreksi Negatif</t>
  </si>
  <si>
    <t>Total Koreksi Negatif</t>
  </si>
  <si>
    <t>Koreksi Positif</t>
  </si>
  <si>
    <t>Total Koreksi Positif</t>
  </si>
  <si>
    <t>Penghasilan Kena Pajak</t>
  </si>
  <si>
    <t>Omset</t>
  </si>
  <si>
    <t>PERHITUNGAN PPh 29 :</t>
  </si>
  <si>
    <t>Yang Mendapat Fasilitas</t>
  </si>
  <si>
    <t>Yang Tidak Mendapat Fasilitas</t>
  </si>
  <si>
    <t>Pajak Terutang PPh 29 :</t>
  </si>
  <si>
    <t>Pajak Terutang PPh 29</t>
  </si>
  <si>
    <t xml:space="preserve">- PPh 23 </t>
  </si>
  <si>
    <t>- PPh 25</t>
  </si>
  <si>
    <t>PPh 25</t>
  </si>
  <si>
    <t>Jan - Des 2020</t>
  </si>
  <si>
    <t>Masa</t>
  </si>
  <si>
    <t>Jumlah</t>
  </si>
  <si>
    <t>REG PPh 25</t>
  </si>
  <si>
    <t>Total Kredit Pajak</t>
  </si>
  <si>
    <t>Kurang Bayar Pajak PPh 29</t>
  </si>
  <si>
    <t>Laba Fiskal</t>
  </si>
  <si>
    <t>PPh 25 per Bulan Tahun 2021</t>
  </si>
  <si>
    <t>((4.800.000.000/43.000.000.000) x 998.565.000</t>
  </si>
  <si>
    <t>998.565.000 - 111.467.802</t>
  </si>
  <si>
    <t>- PPh 29</t>
  </si>
  <si>
    <t>REG POTONGAN PPh 23</t>
  </si>
  <si>
    <t>LAMPIRAN 2</t>
  </si>
  <si>
    <t>CEK PERSEDIAAN</t>
  </si>
  <si>
    <t>Penghasilan Lain - Lain</t>
  </si>
  <si>
    <t>Total Penghasilan</t>
  </si>
  <si>
    <t>998.565.000 - 111.308.754</t>
  </si>
  <si>
    <t>((4.800.000.000/43.061.410.649) x 998.565.000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</si>
</sst>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2">
    <xf numFmtId="0" fontId="0" fillId="0" borderId="0" xfId="0"/>
    <xf numFmtId="41" fontId="0" fillId="0" borderId="0" xfId="1" applyFont="1"/>
    <xf numFmtId="41" fontId="0" fillId="0" borderId="0" xfId="0" applyNumberFormat="1"/>
    <xf numFmtId="0" fontId="2" fillId="0" borderId="0" xfId="0" applyFont="1"/>
    <xf numFmtId="41" fontId="2" fillId="0" borderId="0" xfId="0" applyNumberFormat="1" applyFont="1"/>
    <xf numFmtId="10" fontId="0" fillId="0" borderId="0" xfId="2" applyNumberFormat="1" applyFont="1"/>
    <xf numFmtId="0" fontId="2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41" fontId="0" fillId="0" borderId="6" xfId="1" applyFont="1" applyBorder="1"/>
    <xf numFmtId="41" fontId="0" fillId="0" borderId="6" xfId="0" applyNumberFormat="1" applyBorder="1"/>
    <xf numFmtId="41" fontId="0" fillId="0" borderId="0" xfId="1" applyFont="1" applyBorder="1"/>
    <xf numFmtId="41" fontId="2" fillId="0" borderId="9" xfId="0" applyNumberFormat="1" applyFont="1" applyBorder="1"/>
    <xf numFmtId="0" fontId="0" fillId="0" borderId="10" xfId="0" applyBorder="1"/>
    <xf numFmtId="0" fontId="0" fillId="0" borderId="11" xfId="0" applyBorder="1"/>
    <xf numFmtId="0" fontId="2" fillId="0" borderId="11" xfId="0" applyFont="1" applyBorder="1"/>
    <xf numFmtId="0" fontId="0" fillId="0" borderId="11" xfId="0" quotePrefix="1" applyBorder="1"/>
    <xf numFmtId="0" fontId="2" fillId="0" borderId="12" xfId="0" applyFont="1" applyBorder="1"/>
    <xf numFmtId="0" fontId="2" fillId="0" borderId="1" xfId="0" applyFont="1" applyBorder="1"/>
    <xf numFmtId="0" fontId="2" fillId="0" borderId="13" xfId="0" applyFont="1" applyBorder="1"/>
    <xf numFmtId="41" fontId="2" fillId="0" borderId="14" xfId="0" applyNumberFormat="1" applyFont="1" applyBorder="1"/>
    <xf numFmtId="0" fontId="0" fillId="2" borderId="15" xfId="0" applyFill="1" applyBorder="1"/>
    <xf numFmtId="0" fontId="0" fillId="2" borderId="13" xfId="0" applyFill="1" applyBorder="1"/>
    <xf numFmtId="0" fontId="0" fillId="2" borderId="14" xfId="0" applyFill="1" applyBorder="1"/>
    <xf numFmtId="0" fontId="0" fillId="0" borderId="13" xfId="0" applyBorder="1"/>
    <xf numFmtId="0" fontId="2" fillId="0" borderId="10" xfId="0" applyFont="1" applyBorder="1"/>
    <xf numFmtId="0" fontId="0" fillId="0" borderId="2" xfId="0" applyBorder="1"/>
    <xf numFmtId="0" fontId="0" fillId="0" borderId="4" xfId="0" applyBorder="1"/>
    <xf numFmtId="41" fontId="0" fillId="0" borderId="5" xfId="1" applyFont="1" applyBorder="1"/>
    <xf numFmtId="41" fontId="3" fillId="0" borderId="6" xfId="1" applyFont="1" applyBorder="1"/>
    <xf numFmtId="41" fontId="0" fillId="0" borderId="5" xfId="0" applyNumberFormat="1" applyBorder="1"/>
    <xf numFmtId="0" fontId="0" fillId="0" borderId="15" xfId="0" applyBorder="1"/>
    <xf numFmtId="0" fontId="0" fillId="0" borderId="3" xfId="0" applyBorder="1"/>
    <xf numFmtId="0" fontId="0" fillId="0" borderId="8" xfId="0" applyBorder="1"/>
    <xf numFmtId="41" fontId="2" fillId="0" borderId="14" xfId="1" applyFont="1" applyBorder="1"/>
    <xf numFmtId="41" fontId="0" fillId="3" borderId="0" xfId="1" applyFont="1" applyFill="1" applyBorder="1"/>
    <xf numFmtId="41" fontId="0" fillId="4" borderId="0" xfId="1" applyFont="1" applyFill="1" applyBorder="1"/>
    <xf numFmtId="41" fontId="0" fillId="5" borderId="0" xfId="1" applyFont="1" applyFill="1" applyBorder="1"/>
    <xf numFmtId="41" fontId="0" fillId="0" borderId="0" xfId="1" applyFont="1" applyFill="1" applyBorder="1"/>
    <xf numFmtId="0" fontId="2" fillId="0" borderId="15" xfId="0" applyFont="1" applyBorder="1"/>
    <xf numFmtId="17" fontId="0" fillId="0" borderId="11" xfId="0" applyNumberFormat="1" applyBorder="1"/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41" fontId="2" fillId="0" borderId="14" xfId="0" applyNumberFormat="1" applyFont="1" applyBorder="1" applyAlignment="1">
      <alignment horizontal="center"/>
    </xf>
    <xf numFmtId="41" fontId="3" fillId="0" borderId="6" xfId="1" applyFont="1" applyBorder="1" applyAlignment="1">
      <alignment vertical="center"/>
    </xf>
    <xf numFmtId="3" fontId="0" fillId="0" borderId="0" xfId="0" quotePrefix="1" applyNumberFormat="1" applyAlignment="1">
      <alignment vertical="center" wrapText="1"/>
    </xf>
    <xf numFmtId="41" fontId="0" fillId="0" borderId="4" xfId="0" applyNumberFormat="1" applyBorder="1"/>
    <xf numFmtId="0" fontId="0" fillId="0" borderId="0" xfId="0" quotePrefix="1" applyAlignment="1">
      <alignment wrapText="1"/>
    </xf>
    <xf numFmtId="41" fontId="0" fillId="0" borderId="6" xfId="0" applyNumberFormat="1" applyBorder="1" applyAlignment="1">
      <alignment wrapText="1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vertical="center" wrapText="1"/>
    </xf>
    <xf numFmtId="10" fontId="0" fillId="0" borderId="11" xfId="0" applyNumberFormat="1" applyBorder="1"/>
    <xf numFmtId="41" fontId="3" fillId="0" borderId="13" xfId="0" applyNumberFormat="1" applyFont="1" applyBorder="1"/>
    <xf numFmtId="41" fontId="0" fillId="6" borderId="0" xfId="1" applyFont="1" applyFill="1" applyBorder="1"/>
    <xf numFmtId="41" fontId="0" fillId="6" borderId="5" xfId="0" applyNumberFormat="1" applyFill="1" applyBorder="1"/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8" xfId="0" quotePrefix="1" applyFont="1" applyBorder="1" applyAlignment="1">
      <alignment horizontal="center"/>
    </xf>
    <xf numFmtId="0" fontId="2" fillId="0" borderId="9" xfId="0" quotePrefix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/>
    <xf numFmtId="41" fontId="2" fillId="0" borderId="6" xfId="0" applyNumberFormat="1" applyFont="1" applyBorder="1"/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BFF75-BF06-47EF-8629-967024F999B8}">
  <dimension ref="B1:Q111"/>
  <sheetViews>
    <sheetView tabSelected="1" topLeftCell="A90" zoomScale="64" zoomScaleNormal="64" workbookViewId="0">
      <selection activeCell="D110" sqref="D110"/>
    </sheetView>
  </sheetViews>
  <sheetFormatPr defaultRowHeight="14.4" x14ac:dyDescent="0.3"/>
  <cols>
    <col min="1" max="1" width="3.5546875" customWidth="1"/>
    <col min="2" max="2" width="51" customWidth="1"/>
    <col min="3" max="3" width="16.88671875" bestFit="1" customWidth="1"/>
    <col min="4" max="4" width="27.5546875" customWidth="1"/>
    <col min="5" max="5" width="8.88671875" style="5" bestFit="1" customWidth="1"/>
    <col min="6" max="6" width="4.88671875" customWidth="1"/>
    <col min="7" max="7" width="26.33203125" customWidth="1"/>
    <col min="8" max="8" width="14.33203125" bestFit="1" customWidth="1"/>
    <col min="9" max="9" width="16.88671875" bestFit="1" customWidth="1"/>
    <col min="10" max="10" width="1.44140625" customWidth="1"/>
    <col min="11" max="11" width="27.109375" customWidth="1"/>
    <col min="12" max="12" width="16.33203125" bestFit="1" customWidth="1"/>
    <col min="13" max="13" width="21.44140625" customWidth="1"/>
    <col min="14" max="14" width="5.6640625" customWidth="1"/>
    <col min="15" max="17" width="16.88671875" bestFit="1" customWidth="1"/>
  </cols>
  <sheetData>
    <row r="1" spans="2:17" ht="15" thickBot="1" x14ac:dyDescent="0.35"/>
    <row r="2" spans="2:17" x14ac:dyDescent="0.3">
      <c r="B2" s="63" t="s">
        <v>19</v>
      </c>
      <c r="C2" s="64"/>
      <c r="D2" s="65"/>
      <c r="G2" s="63" t="s">
        <v>19</v>
      </c>
      <c r="H2" s="64"/>
      <c r="I2" s="64"/>
      <c r="J2" s="64"/>
      <c r="K2" s="64"/>
      <c r="L2" s="64"/>
      <c r="M2" s="65"/>
    </row>
    <row r="3" spans="2:17" x14ac:dyDescent="0.3">
      <c r="B3" s="57" t="s">
        <v>22</v>
      </c>
      <c r="C3" s="58"/>
      <c r="D3" s="59"/>
      <c r="G3" s="57" t="s">
        <v>21</v>
      </c>
      <c r="H3" s="58"/>
      <c r="I3" s="58"/>
      <c r="J3" s="58"/>
      <c r="K3" s="58"/>
      <c r="L3" s="58"/>
      <c r="M3" s="59"/>
    </row>
    <row r="4" spans="2:17" ht="15" thickBot="1" x14ac:dyDescent="0.35">
      <c r="B4" s="66" t="s">
        <v>20</v>
      </c>
      <c r="C4" s="67"/>
      <c r="D4" s="68"/>
      <c r="G4" s="60" t="s">
        <v>59</v>
      </c>
      <c r="H4" s="61"/>
      <c r="I4" s="61"/>
      <c r="J4" s="61"/>
      <c r="K4" s="61"/>
      <c r="L4" s="61"/>
      <c r="M4" s="62"/>
    </row>
    <row r="5" spans="2:17" ht="15" thickBot="1" x14ac:dyDescent="0.35">
      <c r="B5" s="21"/>
      <c r="C5" s="22"/>
      <c r="D5" s="23"/>
      <c r="G5" s="21"/>
      <c r="H5" s="22"/>
      <c r="I5" s="22"/>
      <c r="J5" s="22"/>
      <c r="K5" s="22"/>
      <c r="L5" s="22"/>
      <c r="M5" s="23"/>
    </row>
    <row r="6" spans="2:17" x14ac:dyDescent="0.3">
      <c r="B6" s="14" t="s">
        <v>0</v>
      </c>
      <c r="D6" s="9">
        <v>43000000000</v>
      </c>
      <c r="F6" s="2"/>
      <c r="G6" s="25" t="s">
        <v>23</v>
      </c>
      <c r="H6" s="26"/>
      <c r="I6" s="27"/>
      <c r="J6" s="32"/>
      <c r="K6" s="25" t="s">
        <v>42</v>
      </c>
      <c r="L6" s="32"/>
      <c r="M6" s="27"/>
    </row>
    <row r="7" spans="2:17" x14ac:dyDescent="0.3">
      <c r="B7" s="14"/>
      <c r="D7" s="8"/>
      <c r="G7" s="15" t="s">
        <v>24</v>
      </c>
      <c r="H7" s="7"/>
      <c r="I7" s="8"/>
      <c r="K7" s="15" t="s">
        <v>43</v>
      </c>
      <c r="M7" s="8"/>
      <c r="P7" s="6" t="s">
        <v>95</v>
      </c>
      <c r="Q7" s="6" t="s">
        <v>94</v>
      </c>
    </row>
    <row r="8" spans="2:17" x14ac:dyDescent="0.3">
      <c r="B8" s="14" t="s">
        <v>64</v>
      </c>
      <c r="C8" s="2">
        <v>5233232327</v>
      </c>
      <c r="D8" s="8"/>
      <c r="F8" s="2"/>
      <c r="G8" s="16" t="s">
        <v>33</v>
      </c>
      <c r="H8" s="28">
        <v>300423900</v>
      </c>
      <c r="I8" s="8"/>
      <c r="K8" s="14"/>
      <c r="M8" s="8"/>
      <c r="O8" t="s">
        <v>60</v>
      </c>
      <c r="P8" s="2">
        <v>5233232327.125</v>
      </c>
    </row>
    <row r="9" spans="2:17" x14ac:dyDescent="0.3">
      <c r="B9" s="14" t="s">
        <v>65</v>
      </c>
      <c r="C9" s="11">
        <v>35678186562</v>
      </c>
      <c r="D9" s="8"/>
      <c r="F9" s="2"/>
      <c r="G9" s="16" t="s">
        <v>25</v>
      </c>
      <c r="H9" s="28">
        <v>764576000</v>
      </c>
      <c r="I9" s="8"/>
      <c r="K9" s="16" t="s">
        <v>44</v>
      </c>
      <c r="M9" s="10">
        <v>4442052361.2550001</v>
      </c>
      <c r="N9" s="2"/>
      <c r="O9" s="2" t="s">
        <v>61</v>
      </c>
      <c r="P9" s="2">
        <v>35678186562.915001</v>
      </c>
      <c r="Q9" s="2"/>
    </row>
    <row r="10" spans="2:17" x14ac:dyDescent="0.3">
      <c r="B10" s="14" t="s">
        <v>63</v>
      </c>
      <c r="C10" s="2">
        <v>5374999999</v>
      </c>
      <c r="D10" s="8"/>
      <c r="F10" s="2"/>
      <c r="G10" s="16" t="s">
        <v>26</v>
      </c>
      <c r="H10" s="28">
        <v>795217900</v>
      </c>
      <c r="I10" s="8"/>
      <c r="K10" s="16"/>
      <c r="M10" s="8"/>
      <c r="O10" t="s">
        <v>1</v>
      </c>
      <c r="P10" s="1">
        <f>D12</f>
        <v>-35536418890</v>
      </c>
      <c r="Q10" s="2">
        <f>-P10</f>
        <v>35536418890</v>
      </c>
    </row>
    <row r="11" spans="2:17" x14ac:dyDescent="0.3">
      <c r="B11" s="14"/>
      <c r="D11" s="8"/>
      <c r="G11" s="16" t="s">
        <v>27</v>
      </c>
      <c r="H11" s="28">
        <v>639271000</v>
      </c>
      <c r="I11" s="8"/>
      <c r="K11" s="14"/>
      <c r="M11" s="8"/>
    </row>
    <row r="12" spans="2:17" ht="15" thickBot="1" x14ac:dyDescent="0.35">
      <c r="B12" s="14" t="s">
        <v>1</v>
      </c>
      <c r="D12" s="10">
        <v>-35536418890</v>
      </c>
      <c r="E12" s="5">
        <f>D12/$D$6</f>
        <v>-0.8264283462790698</v>
      </c>
      <c r="F12" s="2"/>
      <c r="G12" s="14"/>
      <c r="H12" s="28"/>
      <c r="I12" s="8"/>
      <c r="K12" s="15" t="s">
        <v>45</v>
      </c>
      <c r="M12" s="8"/>
      <c r="O12" s="3" t="s">
        <v>62</v>
      </c>
      <c r="P12" s="4">
        <f>SUM(P8:P10)</f>
        <v>5375000000.0400009</v>
      </c>
    </row>
    <row r="13" spans="2:17" ht="15" thickBot="1" x14ac:dyDescent="0.35">
      <c r="B13" s="14"/>
      <c r="D13" s="8"/>
      <c r="G13" s="18" t="s">
        <v>28</v>
      </c>
      <c r="H13" s="31"/>
      <c r="I13" s="20">
        <f>SUM(H8:H11)</f>
        <v>2499488800</v>
      </c>
      <c r="K13" s="16" t="s">
        <v>46</v>
      </c>
      <c r="L13" s="11">
        <v>12654100</v>
      </c>
      <c r="M13" s="8"/>
    </row>
    <row r="14" spans="2:17" ht="15" thickBot="1" x14ac:dyDescent="0.35">
      <c r="B14" s="18" t="s">
        <v>2</v>
      </c>
      <c r="C14" s="19"/>
      <c r="D14" s="20">
        <f>SUM(D6:D12)</f>
        <v>7463581110</v>
      </c>
      <c r="E14" s="5">
        <f>D14/$D$6</f>
        <v>0.17357165372093022</v>
      </c>
      <c r="G14" s="14"/>
      <c r="H14" s="7"/>
      <c r="I14" s="8"/>
      <c r="K14" s="16" t="s">
        <v>48</v>
      </c>
      <c r="L14" s="11">
        <v>365380</v>
      </c>
      <c r="M14" s="8"/>
      <c r="N14" s="2"/>
      <c r="O14" s="2"/>
    </row>
    <row r="15" spans="2:17" x14ac:dyDescent="0.3">
      <c r="B15" s="14"/>
      <c r="D15" s="8"/>
      <c r="G15" s="16" t="s">
        <v>32</v>
      </c>
      <c r="H15" s="7"/>
      <c r="I15" s="29">
        <v>7164923614</v>
      </c>
      <c r="K15" s="16" t="s">
        <v>49</v>
      </c>
      <c r="L15" s="11">
        <v>10000000</v>
      </c>
      <c r="M15" s="8"/>
    </row>
    <row r="16" spans="2:17" x14ac:dyDescent="0.3">
      <c r="B16" s="15" t="s">
        <v>3</v>
      </c>
      <c r="D16" s="8"/>
      <c r="G16" s="14"/>
      <c r="H16" s="7"/>
      <c r="I16" s="8"/>
      <c r="K16" s="16" t="s">
        <v>50</v>
      </c>
      <c r="L16" s="2">
        <f>D77</f>
        <v>92277470.697674423</v>
      </c>
      <c r="M16" s="8"/>
    </row>
    <row r="17" spans="2:17" x14ac:dyDescent="0.3">
      <c r="B17" s="16" t="s">
        <v>4</v>
      </c>
      <c r="C17" s="36">
        <v>3674830000</v>
      </c>
      <c r="D17" s="8"/>
      <c r="E17" s="5">
        <f>C17/$D$6</f>
        <v>8.5461162790697681E-2</v>
      </c>
      <c r="F17" s="1"/>
      <c r="G17" s="16" t="s">
        <v>31</v>
      </c>
      <c r="H17" s="7"/>
      <c r="I17" s="29">
        <f>C10</f>
        <v>5374999999</v>
      </c>
      <c r="K17" s="16" t="s">
        <v>47</v>
      </c>
      <c r="L17" s="11">
        <v>174048425.82999992</v>
      </c>
      <c r="M17" s="8"/>
    </row>
    <row r="18" spans="2:17" ht="15" thickBot="1" x14ac:dyDescent="0.35">
      <c r="B18" s="16" t="s">
        <v>5</v>
      </c>
      <c r="C18" s="37">
        <v>268646370</v>
      </c>
      <c r="D18" s="8"/>
      <c r="E18" s="5">
        <f t="shared" ref="E18:E27" si="0">C18/$D$6</f>
        <v>6.2475899999999999E-3</v>
      </c>
      <c r="F18" s="1"/>
      <c r="G18" s="14"/>
      <c r="H18" s="7"/>
      <c r="I18" s="8"/>
      <c r="K18" s="14"/>
      <c r="M18" s="8"/>
    </row>
    <row r="19" spans="2:17" ht="15" thickBot="1" x14ac:dyDescent="0.35">
      <c r="B19" s="16" t="s">
        <v>6</v>
      </c>
      <c r="C19" s="35">
        <v>544113056</v>
      </c>
      <c r="D19" s="8"/>
      <c r="E19" s="5">
        <f t="shared" si="0"/>
        <v>1.2653792000000001E-2</v>
      </c>
      <c r="F19" s="1"/>
      <c r="G19" s="15" t="s">
        <v>29</v>
      </c>
      <c r="H19" s="7"/>
      <c r="I19" s="8"/>
      <c r="K19" s="18" t="s">
        <v>51</v>
      </c>
      <c r="L19" s="24"/>
      <c r="M19" s="20">
        <f>SUM(L13:L17)</f>
        <v>289345376.52767432</v>
      </c>
    </row>
    <row r="20" spans="2:17" ht="15" thickBot="1" x14ac:dyDescent="0.35">
      <c r="B20" s="16" t="s">
        <v>7</v>
      </c>
      <c r="C20" s="37">
        <v>414746180</v>
      </c>
      <c r="D20" s="8"/>
      <c r="E20" s="5">
        <f t="shared" si="0"/>
        <v>9.6452599999999993E-3</v>
      </c>
      <c r="F20" s="1"/>
      <c r="G20" s="14"/>
      <c r="H20" s="7"/>
      <c r="I20" s="8"/>
      <c r="K20" s="14"/>
      <c r="M20" s="8"/>
    </row>
    <row r="21" spans="2:17" ht="15" thickBot="1" x14ac:dyDescent="0.35">
      <c r="B21" s="16" t="s">
        <v>8</v>
      </c>
      <c r="C21" s="37">
        <v>312591510</v>
      </c>
      <c r="D21" s="8"/>
      <c r="E21" s="5">
        <f t="shared" si="0"/>
        <v>7.2695700000000004E-3</v>
      </c>
      <c r="F21" s="1"/>
      <c r="G21" s="16" t="s">
        <v>30</v>
      </c>
      <c r="H21" s="28">
        <v>500000000</v>
      </c>
      <c r="I21" s="8"/>
      <c r="K21" s="18" t="s">
        <v>52</v>
      </c>
      <c r="L21" s="19"/>
      <c r="M21" s="20">
        <f>SUM(M9:M19)</f>
        <v>4731397737.7826748</v>
      </c>
    </row>
    <row r="22" spans="2:17" x14ac:dyDescent="0.3">
      <c r="B22" s="16" t="s">
        <v>9</v>
      </c>
      <c r="C22" s="37">
        <v>413810930</v>
      </c>
      <c r="D22" s="8"/>
      <c r="E22" s="5">
        <f t="shared" si="0"/>
        <v>9.6235100000000001E-3</v>
      </c>
      <c r="F22" s="1"/>
      <c r="G22" s="16" t="s">
        <v>34</v>
      </c>
      <c r="H22" s="28">
        <v>130000000</v>
      </c>
      <c r="I22" s="8"/>
      <c r="K22" s="14"/>
      <c r="M22" s="8"/>
    </row>
    <row r="23" spans="2:17" x14ac:dyDescent="0.3">
      <c r="B23" s="16" t="s">
        <v>10</v>
      </c>
      <c r="C23" s="37">
        <v>314828370</v>
      </c>
      <c r="D23" s="8"/>
      <c r="E23" s="5">
        <f t="shared" si="0"/>
        <v>7.3215900000000002E-3</v>
      </c>
      <c r="F23" s="1"/>
      <c r="G23" s="14"/>
      <c r="H23" s="7"/>
      <c r="I23" s="10">
        <f>SUM(H21:H22)</f>
        <v>630000000</v>
      </c>
      <c r="K23" s="15" t="s">
        <v>53</v>
      </c>
      <c r="M23" s="8"/>
    </row>
    <row r="24" spans="2:17" x14ac:dyDescent="0.3">
      <c r="B24" s="16" t="s">
        <v>11</v>
      </c>
      <c r="C24" s="37">
        <v>254409500</v>
      </c>
      <c r="D24" s="8"/>
      <c r="E24" s="5">
        <f t="shared" si="0"/>
        <v>5.9164999999999999E-3</v>
      </c>
      <c r="F24" s="1"/>
      <c r="G24" s="15" t="s">
        <v>35</v>
      </c>
      <c r="H24" s="7"/>
      <c r="I24" s="8"/>
      <c r="K24" s="14"/>
      <c r="M24" s="8"/>
    </row>
    <row r="25" spans="2:17" x14ac:dyDescent="0.3">
      <c r="B25" s="16" t="s">
        <v>12</v>
      </c>
      <c r="C25" s="37">
        <v>229057388</v>
      </c>
      <c r="D25" s="8"/>
      <c r="E25" s="5">
        <f t="shared" si="0"/>
        <v>5.3269160000000001E-3</v>
      </c>
      <c r="F25" s="1"/>
      <c r="G25" s="14"/>
      <c r="H25" s="7"/>
      <c r="I25" s="8"/>
      <c r="K25" s="16" t="s">
        <v>54</v>
      </c>
      <c r="M25" s="9">
        <v>3000000000</v>
      </c>
    </row>
    <row r="26" spans="2:17" x14ac:dyDescent="0.3">
      <c r="B26" s="16" t="s">
        <v>38</v>
      </c>
      <c r="C26" s="55">
        <v>22789249</v>
      </c>
      <c r="D26" s="8"/>
      <c r="E26" s="5">
        <f t="shared" si="0"/>
        <v>5.2998253488372089E-4</v>
      </c>
      <c r="F26" s="1"/>
      <c r="G26" s="16" t="s">
        <v>36</v>
      </c>
      <c r="H26" s="30">
        <f>-(H21*80%)+C26</f>
        <v>-377210751</v>
      </c>
      <c r="I26" s="8"/>
      <c r="K26" s="14"/>
      <c r="M26" s="8"/>
    </row>
    <row r="27" spans="2:17" x14ac:dyDescent="0.3">
      <c r="B27" s="16" t="s">
        <v>39</v>
      </c>
      <c r="C27" s="56">
        <v>15192832</v>
      </c>
      <c r="D27" s="10"/>
      <c r="E27" s="5">
        <f t="shared" si="0"/>
        <v>3.5332167441860465E-4</v>
      </c>
      <c r="F27" s="1"/>
      <c r="G27" s="16" t="s">
        <v>37</v>
      </c>
      <c r="H27" s="30">
        <f>-(H22*80%)+C27</f>
        <v>-88807168</v>
      </c>
      <c r="I27" s="8"/>
      <c r="K27" s="16" t="s">
        <v>55</v>
      </c>
      <c r="M27" s="10">
        <v>6832177602.9869995</v>
      </c>
    </row>
    <row r="28" spans="2:17" ht="15" thickBot="1" x14ac:dyDescent="0.35">
      <c r="B28" s="14"/>
      <c r="D28" s="8"/>
      <c r="F28" s="1"/>
      <c r="G28" s="14"/>
      <c r="H28" s="7"/>
      <c r="I28" s="10">
        <f>SUM(H26:H27)</f>
        <v>-466017919</v>
      </c>
      <c r="K28" s="16" t="s">
        <v>56</v>
      </c>
      <c r="M28" s="10">
        <f>D39</f>
        <v>847242003.92799997</v>
      </c>
    </row>
    <row r="29" spans="2:17" ht="15" thickBot="1" x14ac:dyDescent="0.35">
      <c r="B29" s="18" t="s">
        <v>14</v>
      </c>
      <c r="C29" s="24"/>
      <c r="D29" s="20">
        <f>SUM(C17:C27)</f>
        <v>6465015385</v>
      </c>
      <c r="E29" s="5">
        <f>D29/$D$6</f>
        <v>0.15034919499999999</v>
      </c>
      <c r="G29" s="14"/>
      <c r="H29" s="7"/>
      <c r="I29" s="8"/>
      <c r="K29" s="16" t="s">
        <v>92</v>
      </c>
      <c r="M29" s="10">
        <f>-D70</f>
        <v>-207422850.69767442</v>
      </c>
      <c r="Q29" s="2">
        <f>D29</f>
        <v>6465015385</v>
      </c>
    </row>
    <row r="30" spans="2:17" ht="15" thickBot="1" x14ac:dyDescent="0.35">
      <c r="B30" s="14"/>
      <c r="D30" s="8"/>
      <c r="G30" s="18" t="s">
        <v>40</v>
      </c>
      <c r="H30" s="31"/>
      <c r="I30" s="20">
        <f>SUM(I23:I28)</f>
        <v>163982081</v>
      </c>
      <c r="K30" s="14"/>
      <c r="M30" s="8"/>
    </row>
    <row r="31" spans="2:17" ht="15" thickBot="1" x14ac:dyDescent="0.35">
      <c r="B31" s="15" t="s">
        <v>15</v>
      </c>
      <c r="D31" s="8"/>
      <c r="G31" s="14"/>
      <c r="H31" s="7"/>
      <c r="I31" s="8"/>
      <c r="K31" s="18" t="s">
        <v>57</v>
      </c>
      <c r="L31" s="24"/>
      <c r="M31" s="20">
        <f>SUM(M25:M29)</f>
        <v>10471996756.217325</v>
      </c>
    </row>
    <row r="32" spans="2:17" ht="15" thickBot="1" x14ac:dyDescent="0.35">
      <c r="B32" s="14"/>
      <c r="D32" s="8"/>
      <c r="G32" s="18" t="s">
        <v>41</v>
      </c>
      <c r="H32" s="31"/>
      <c r="I32" s="34">
        <f>I30+I17+I15+I13</f>
        <v>15203394494</v>
      </c>
      <c r="J32" s="33"/>
      <c r="K32" s="17" t="s">
        <v>58</v>
      </c>
      <c r="L32" s="33"/>
      <c r="M32" s="12">
        <f>M31+M21</f>
        <v>15203394494</v>
      </c>
    </row>
    <row r="33" spans="2:17" x14ac:dyDescent="0.3">
      <c r="B33" s="16" t="s">
        <v>16</v>
      </c>
      <c r="C33" s="11">
        <v>61410648.659999996</v>
      </c>
      <c r="D33" s="8"/>
    </row>
    <row r="34" spans="2:17" x14ac:dyDescent="0.3">
      <c r="B34" s="16" t="s">
        <v>13</v>
      </c>
      <c r="C34" s="38">
        <v>-200452239.99999997</v>
      </c>
      <c r="D34" s="8"/>
      <c r="M34" s="2">
        <f>I32-M32</f>
        <v>0</v>
      </c>
      <c r="N34" s="2">
        <f>I32-M32</f>
        <v>0</v>
      </c>
      <c r="O34" s="2">
        <f>M27+N34</f>
        <v>6832177602.9869995</v>
      </c>
      <c r="Q34" s="2">
        <f>-C34</f>
        <v>200452239.99999997</v>
      </c>
    </row>
    <row r="35" spans="2:17" x14ac:dyDescent="0.3">
      <c r="B35" s="16" t="s">
        <v>17</v>
      </c>
      <c r="C35" s="2">
        <v>-12282129.732000001</v>
      </c>
      <c r="D35" s="8"/>
      <c r="N35" s="1"/>
      <c r="Q35" s="2">
        <f>-C35</f>
        <v>12282129.732000001</v>
      </c>
    </row>
    <row r="36" spans="2:17" ht="15" thickBot="1" x14ac:dyDescent="0.35">
      <c r="B36" s="14"/>
      <c r="D36" s="8"/>
      <c r="N36" s="1"/>
    </row>
    <row r="37" spans="2:17" ht="15" thickBot="1" x14ac:dyDescent="0.35">
      <c r="B37" s="18" t="s">
        <v>18</v>
      </c>
      <c r="C37" s="24"/>
      <c r="D37" s="20">
        <f>SUM(C33:C35)</f>
        <v>-151323721.07199997</v>
      </c>
      <c r="E37" s="5">
        <f>D37/$D$6</f>
        <v>-3.5191563039999991E-3</v>
      </c>
      <c r="N37" s="2"/>
    </row>
    <row r="38" spans="2:17" ht="15" thickBot="1" x14ac:dyDescent="0.35">
      <c r="B38" s="14"/>
      <c r="D38" s="8"/>
      <c r="G38" s="3" t="s">
        <v>85</v>
      </c>
      <c r="K38" s="3" t="s">
        <v>93</v>
      </c>
      <c r="Q38" s="4">
        <f>SUM(Q10:Q35)</f>
        <v>42214168644.732002</v>
      </c>
    </row>
    <row r="39" spans="2:17" ht="15" thickBot="1" x14ac:dyDescent="0.35">
      <c r="B39" s="18" t="s">
        <v>66</v>
      </c>
      <c r="C39" s="19"/>
      <c r="D39" s="20">
        <f>D14-D29+D37</f>
        <v>847242003.92799997</v>
      </c>
      <c r="E39" s="5">
        <f>D39/$D$6</f>
        <v>1.9703302416930232E-2</v>
      </c>
      <c r="G39" s="3" t="s">
        <v>82</v>
      </c>
      <c r="K39" s="3" t="s">
        <v>82</v>
      </c>
    </row>
    <row r="40" spans="2:17" ht="15" thickBot="1" x14ac:dyDescent="0.35"/>
    <row r="41" spans="2:17" ht="15" thickBot="1" x14ac:dyDescent="0.35">
      <c r="B41" s="25" t="s">
        <v>67</v>
      </c>
      <c r="C41" s="26"/>
      <c r="D41" s="27"/>
      <c r="G41" s="41" t="s">
        <v>83</v>
      </c>
      <c r="H41" s="42" t="s">
        <v>81</v>
      </c>
      <c r="K41" s="41" t="s">
        <v>83</v>
      </c>
      <c r="L41" s="42" t="s">
        <v>81</v>
      </c>
    </row>
    <row r="42" spans="2:17" ht="15" thickBot="1" x14ac:dyDescent="0.35">
      <c r="B42" s="15" t="s">
        <v>68</v>
      </c>
      <c r="C42" s="7"/>
      <c r="D42" s="8"/>
      <c r="G42" s="43"/>
      <c r="H42" s="44"/>
      <c r="K42" s="43"/>
      <c r="L42" s="44"/>
    </row>
    <row r="43" spans="2:17" x14ac:dyDescent="0.3">
      <c r="B43" s="14" t="str">
        <f>B34</f>
        <v>- Biaya Pajak</v>
      </c>
      <c r="C43" s="30">
        <f>-C34</f>
        <v>200452239.99999997</v>
      </c>
      <c r="D43" s="8"/>
      <c r="G43" s="40">
        <v>43831</v>
      </c>
      <c r="H43" s="9">
        <v>8000000</v>
      </c>
      <c r="K43" s="40">
        <v>43831</v>
      </c>
      <c r="L43" s="9">
        <f>25000000*2%</f>
        <v>500000</v>
      </c>
    </row>
    <row r="44" spans="2:17" x14ac:dyDescent="0.3">
      <c r="B44" s="14" t="str">
        <f>B35</f>
        <v>- Biaya Pajak Bunga Bank</v>
      </c>
      <c r="C44" s="30">
        <f>-C35</f>
        <v>12282129.732000001</v>
      </c>
      <c r="D44" s="8"/>
      <c r="G44" s="40">
        <v>43862</v>
      </c>
      <c r="H44" s="9">
        <v>8000000</v>
      </c>
      <c r="K44" s="40">
        <v>43862</v>
      </c>
      <c r="L44" s="9"/>
    </row>
    <row r="45" spans="2:17" ht="15" thickBot="1" x14ac:dyDescent="0.35">
      <c r="B45" s="14"/>
      <c r="C45" s="7"/>
      <c r="D45" s="8"/>
      <c r="G45" s="40">
        <v>43891</v>
      </c>
      <c r="H45" s="9">
        <v>8000000</v>
      </c>
      <c r="K45" s="40">
        <v>43891</v>
      </c>
      <c r="L45" s="9"/>
    </row>
    <row r="46" spans="2:17" ht="15" thickBot="1" x14ac:dyDescent="0.35">
      <c r="B46" s="18" t="s">
        <v>69</v>
      </c>
      <c r="C46" s="39"/>
      <c r="D46" s="20">
        <f>SUM(C43:C44)</f>
        <v>212734369.73199996</v>
      </c>
      <c r="G46" s="40">
        <v>43922</v>
      </c>
      <c r="H46" s="9">
        <v>10000000</v>
      </c>
      <c r="K46" s="40">
        <v>43922</v>
      </c>
      <c r="L46" s="9">
        <f>10000000*2%</f>
        <v>200000</v>
      </c>
    </row>
    <row r="47" spans="2:17" x14ac:dyDescent="0.3">
      <c r="B47" s="14"/>
      <c r="C47" s="7"/>
      <c r="D47" s="8"/>
      <c r="G47" s="40">
        <v>43952</v>
      </c>
      <c r="H47" s="9">
        <v>10000000</v>
      </c>
      <c r="K47" s="40">
        <v>43952</v>
      </c>
      <c r="L47" s="9"/>
    </row>
    <row r="48" spans="2:17" x14ac:dyDescent="0.3">
      <c r="B48" s="15" t="s">
        <v>70</v>
      </c>
      <c r="C48" s="7"/>
      <c r="D48" s="8"/>
      <c r="G48" s="40">
        <v>43983</v>
      </c>
      <c r="H48" s="9">
        <v>10000000</v>
      </c>
      <c r="K48" s="40">
        <v>43983</v>
      </c>
      <c r="L48" s="9"/>
    </row>
    <row r="49" spans="2:12" x14ac:dyDescent="0.3">
      <c r="B49" s="14" t="str">
        <f>B33</f>
        <v>- Pendapatan Bunga Bank</v>
      </c>
      <c r="C49" s="30">
        <f>-C33</f>
        <v>-61410648.659999996</v>
      </c>
      <c r="D49" s="8"/>
      <c r="G49" s="40">
        <v>44013</v>
      </c>
      <c r="H49" s="9">
        <v>10000000</v>
      </c>
      <c r="K49" s="40">
        <v>44013</v>
      </c>
      <c r="L49" s="9"/>
    </row>
    <row r="50" spans="2:12" ht="15" thickBot="1" x14ac:dyDescent="0.35">
      <c r="B50" s="14"/>
      <c r="C50" s="7"/>
      <c r="D50" s="8"/>
      <c r="G50" s="40">
        <v>44044</v>
      </c>
      <c r="H50" s="9">
        <v>10000000</v>
      </c>
      <c r="K50" s="40">
        <v>44044</v>
      </c>
      <c r="L50" s="9">
        <f>1000000*2%</f>
        <v>20000</v>
      </c>
    </row>
    <row r="51" spans="2:12" ht="15" thickBot="1" x14ac:dyDescent="0.35">
      <c r="B51" s="18" t="s">
        <v>71</v>
      </c>
      <c r="C51" s="31"/>
      <c r="D51" s="20">
        <f>SUM(C49)</f>
        <v>-61410648.659999996</v>
      </c>
      <c r="G51" s="40">
        <v>44075</v>
      </c>
      <c r="H51" s="9">
        <v>10000000</v>
      </c>
      <c r="K51" s="40">
        <v>44075</v>
      </c>
      <c r="L51" s="9"/>
    </row>
    <row r="52" spans="2:12" ht="15" thickBot="1" x14ac:dyDescent="0.35">
      <c r="B52" s="14"/>
      <c r="C52" s="7"/>
      <c r="D52" s="8"/>
      <c r="G52" s="40">
        <v>44105</v>
      </c>
      <c r="H52" s="9">
        <v>10000000</v>
      </c>
      <c r="K52" s="40">
        <v>44105</v>
      </c>
      <c r="L52" s="9"/>
    </row>
    <row r="53" spans="2:12" ht="15" thickBot="1" x14ac:dyDescent="0.35">
      <c r="B53" s="18" t="s">
        <v>72</v>
      </c>
      <c r="C53" s="31"/>
      <c r="D53" s="20">
        <f>SUM(D39:D51)</f>
        <v>998565725</v>
      </c>
      <c r="G53" s="40">
        <v>44136</v>
      </c>
      <c r="H53" s="9">
        <v>10000000</v>
      </c>
      <c r="K53" s="40">
        <v>44136</v>
      </c>
      <c r="L53" s="9">
        <f>3000000*2%</f>
        <v>60000</v>
      </c>
    </row>
    <row r="54" spans="2:12" x14ac:dyDescent="0.3">
      <c r="G54" s="40">
        <v>44166</v>
      </c>
      <c r="H54" s="9">
        <v>10000000</v>
      </c>
      <c r="K54" s="40">
        <v>44166</v>
      </c>
      <c r="L54" s="9">
        <f>18269000*2%</f>
        <v>365380</v>
      </c>
    </row>
    <row r="55" spans="2:12" ht="15" thickBot="1" x14ac:dyDescent="0.35">
      <c r="G55" s="14"/>
      <c r="H55" s="8"/>
      <c r="K55" s="14"/>
      <c r="L55" s="8"/>
    </row>
    <row r="56" spans="2:12" ht="15" thickBot="1" x14ac:dyDescent="0.35">
      <c r="B56" s="3" t="s">
        <v>74</v>
      </c>
      <c r="G56" s="41" t="s">
        <v>84</v>
      </c>
      <c r="H56" s="45">
        <f>SUM(H43:H54)</f>
        <v>114000000</v>
      </c>
      <c r="K56" s="41" t="s">
        <v>84</v>
      </c>
      <c r="L56" s="45">
        <f>SUM(L43:L54)</f>
        <v>1145380</v>
      </c>
    </row>
    <row r="57" spans="2:12" ht="15" thickBot="1" x14ac:dyDescent="0.35"/>
    <row r="58" spans="2:12" x14ac:dyDescent="0.3">
      <c r="B58" s="13" t="s">
        <v>73</v>
      </c>
      <c r="C58" s="32"/>
      <c r="D58" s="48">
        <f>D6</f>
        <v>43000000000</v>
      </c>
    </row>
    <row r="59" spans="2:12" x14ac:dyDescent="0.3">
      <c r="B59" s="14" t="s">
        <v>72</v>
      </c>
      <c r="D59" s="10">
        <f>ROUNDDOWN(D53,-3)</f>
        <v>998565000</v>
      </c>
    </row>
    <row r="60" spans="2:12" x14ac:dyDescent="0.3">
      <c r="B60" s="14"/>
      <c r="D60" s="8"/>
    </row>
    <row r="61" spans="2:12" ht="43.2" x14ac:dyDescent="0.3">
      <c r="B61" s="51" t="s">
        <v>75</v>
      </c>
      <c r="C61" s="47" t="s">
        <v>90</v>
      </c>
      <c r="D61" s="46">
        <f>((4800000000/D58)*D59)</f>
        <v>111467720.93023255</v>
      </c>
    </row>
    <row r="62" spans="2:12" x14ac:dyDescent="0.3">
      <c r="B62" s="14"/>
      <c r="D62" s="8"/>
    </row>
    <row r="63" spans="2:12" ht="28.8" x14ac:dyDescent="0.3">
      <c r="B63" s="52" t="s">
        <v>76</v>
      </c>
      <c r="C63" s="49" t="s">
        <v>91</v>
      </c>
      <c r="D63" s="50">
        <f>D59-D61</f>
        <v>887097279.06976748</v>
      </c>
    </row>
    <row r="64" spans="2:12" x14ac:dyDescent="0.3">
      <c r="B64" s="14"/>
      <c r="D64" s="8"/>
    </row>
    <row r="65" spans="2:5" x14ac:dyDescent="0.3">
      <c r="B65" s="14" t="s">
        <v>77</v>
      </c>
      <c r="D65" s="8"/>
    </row>
    <row r="66" spans="2:5" x14ac:dyDescent="0.3">
      <c r="B66" s="14"/>
      <c r="D66" s="8"/>
    </row>
    <row r="67" spans="2:5" x14ac:dyDescent="0.3">
      <c r="B67" s="53">
        <v>0.11</v>
      </c>
      <c r="C67" s="2">
        <f>D61</f>
        <v>111467720.93023255</v>
      </c>
      <c r="D67" s="10">
        <f>B67*C67</f>
        <v>12261449.30232558</v>
      </c>
    </row>
    <row r="68" spans="2:5" x14ac:dyDescent="0.3">
      <c r="B68" s="53">
        <v>0.22</v>
      </c>
      <c r="C68" s="2">
        <f>D63</f>
        <v>887097279.06976748</v>
      </c>
      <c r="D68" s="10">
        <f>B68*C68</f>
        <v>195161401.39534885</v>
      </c>
    </row>
    <row r="69" spans="2:5" ht="15" thickBot="1" x14ac:dyDescent="0.35">
      <c r="B69" s="14"/>
      <c r="D69" s="8"/>
    </row>
    <row r="70" spans="2:5" ht="15" thickBot="1" x14ac:dyDescent="0.35">
      <c r="B70" s="18" t="s">
        <v>78</v>
      </c>
      <c r="C70" s="24"/>
      <c r="D70" s="20">
        <f>SUM(D67:D68)</f>
        <v>207422850.69767442</v>
      </c>
      <c r="E70" s="5">
        <f>D70/$D$6</f>
        <v>4.8237872255273125E-3</v>
      </c>
    </row>
    <row r="71" spans="2:5" x14ac:dyDescent="0.3">
      <c r="B71" s="14"/>
      <c r="D71" s="8"/>
    </row>
    <row r="72" spans="2:5" x14ac:dyDescent="0.3">
      <c r="B72" s="16" t="s">
        <v>79</v>
      </c>
      <c r="D72" s="10">
        <f>L56</f>
        <v>1145380</v>
      </c>
    </row>
    <row r="73" spans="2:5" x14ac:dyDescent="0.3">
      <c r="B73" s="16" t="s">
        <v>80</v>
      </c>
      <c r="D73" s="10">
        <f>H56</f>
        <v>114000000</v>
      </c>
    </row>
    <row r="74" spans="2:5" ht="15" thickBot="1" x14ac:dyDescent="0.35">
      <c r="B74" s="14"/>
      <c r="D74" s="8"/>
    </row>
    <row r="75" spans="2:5" ht="15" thickBot="1" x14ac:dyDescent="0.35">
      <c r="B75" s="18" t="s">
        <v>86</v>
      </c>
      <c r="C75" s="19"/>
      <c r="D75" s="20">
        <f>SUM(D72:D73)</f>
        <v>115145380</v>
      </c>
    </row>
    <row r="76" spans="2:5" ht="15" thickBot="1" x14ac:dyDescent="0.35">
      <c r="B76" s="14"/>
      <c r="D76" s="8"/>
    </row>
    <row r="77" spans="2:5" ht="15" thickBot="1" x14ac:dyDescent="0.35">
      <c r="B77" s="18" t="s">
        <v>87</v>
      </c>
      <c r="C77" s="19"/>
      <c r="D77" s="20">
        <f>D70-D75</f>
        <v>92277470.697674423</v>
      </c>
    </row>
    <row r="78" spans="2:5" ht="15" thickBot="1" x14ac:dyDescent="0.35">
      <c r="B78" s="18" t="s">
        <v>89</v>
      </c>
      <c r="C78" s="54">
        <f>D70-D72</f>
        <v>206277470.69767442</v>
      </c>
      <c r="D78" s="20">
        <f>C78/12</f>
        <v>17189789.224806201</v>
      </c>
    </row>
    <row r="79" spans="2:5" ht="15" thickBot="1" x14ac:dyDescent="0.35">
      <c r="B79" s="7"/>
      <c r="D79" s="8"/>
    </row>
    <row r="80" spans="2:5" ht="15" thickBot="1" x14ac:dyDescent="0.35">
      <c r="B80" s="18" t="s">
        <v>88</v>
      </c>
      <c r="C80" s="24"/>
      <c r="D80" s="20">
        <f>D39-D70</f>
        <v>639819153.23032558</v>
      </c>
      <c r="E80" s="5">
        <f>D80/$D$6</f>
        <v>1.4879515191402921E-2</v>
      </c>
    </row>
    <row r="83" spans="2:4" x14ac:dyDescent="0.3">
      <c r="B83" s="3" t="s">
        <v>74</v>
      </c>
    </row>
    <row r="84" spans="2:4" ht="15" thickBot="1" x14ac:dyDescent="0.35"/>
    <row r="85" spans="2:4" x14ac:dyDescent="0.3">
      <c r="B85" s="13" t="s">
        <v>73</v>
      </c>
      <c r="C85" s="32"/>
      <c r="D85" s="48">
        <f>D6</f>
        <v>43000000000</v>
      </c>
    </row>
    <row r="86" spans="2:4" x14ac:dyDescent="0.3">
      <c r="B86" s="14" t="s">
        <v>96</v>
      </c>
      <c r="C86" s="69"/>
      <c r="D86" s="10">
        <f>-C49</f>
        <v>61410648.659999996</v>
      </c>
    </row>
    <row r="87" spans="2:4" x14ac:dyDescent="0.3">
      <c r="B87" s="14"/>
      <c r="C87" s="69"/>
      <c r="D87" s="10"/>
    </row>
    <row r="88" spans="2:4" x14ac:dyDescent="0.3">
      <c r="B88" s="15" t="s">
        <v>97</v>
      </c>
      <c r="C88" s="70"/>
      <c r="D88" s="71">
        <f>SUM(D85:D87)</f>
        <v>43061410648.660004</v>
      </c>
    </row>
    <row r="89" spans="2:4" x14ac:dyDescent="0.3">
      <c r="B89" s="14"/>
      <c r="C89" s="69"/>
      <c r="D89" s="10"/>
    </row>
    <row r="90" spans="2:4" x14ac:dyDescent="0.3">
      <c r="B90" s="14" t="s">
        <v>72</v>
      </c>
      <c r="D90" s="10">
        <f>ROUNDDOWN(D53,-3)</f>
        <v>998565000</v>
      </c>
    </row>
    <row r="91" spans="2:4" x14ac:dyDescent="0.3">
      <c r="B91" s="14"/>
      <c r="D91" s="8"/>
    </row>
    <row r="92" spans="2:4" ht="43.2" x14ac:dyDescent="0.3">
      <c r="B92" s="51" t="s">
        <v>75</v>
      </c>
      <c r="C92" s="47" t="s">
        <v>99</v>
      </c>
      <c r="D92" s="46">
        <f>ROUNDDOWN((4800000000/(D88)*D90),0)</f>
        <v>111308754</v>
      </c>
    </row>
    <row r="93" spans="2:4" x14ac:dyDescent="0.3">
      <c r="B93" s="14"/>
      <c r="D93" s="8"/>
    </row>
    <row r="94" spans="2:4" ht="28.8" x14ac:dyDescent="0.3">
      <c r="B94" s="52" t="s">
        <v>76</v>
      </c>
      <c r="C94" s="49" t="s">
        <v>98</v>
      </c>
      <c r="D94" s="50">
        <f>D90-D92</f>
        <v>887256246</v>
      </c>
    </row>
    <row r="95" spans="2:4" x14ac:dyDescent="0.3">
      <c r="B95" s="14"/>
      <c r="D95" s="8"/>
    </row>
    <row r="96" spans="2:4" x14ac:dyDescent="0.3">
      <c r="B96" s="14" t="s">
        <v>77</v>
      </c>
      <c r="D96" s="8"/>
    </row>
    <row r="97" spans="2:5" x14ac:dyDescent="0.3">
      <c r="B97" s="14"/>
      <c r="D97" s="8"/>
    </row>
    <row r="98" spans="2:5" x14ac:dyDescent="0.3">
      <c r="B98" s="53">
        <v>0.11</v>
      </c>
      <c r="C98" s="2">
        <f>D92</f>
        <v>111308754</v>
      </c>
      <c r="D98" s="10">
        <f>B98*C98</f>
        <v>12243962.939999999</v>
      </c>
    </row>
    <row r="99" spans="2:5" x14ac:dyDescent="0.3">
      <c r="B99" s="53">
        <v>0.22</v>
      </c>
      <c r="C99" s="2">
        <f>D94</f>
        <v>887256246</v>
      </c>
      <c r="D99" s="10">
        <f>B99*C99</f>
        <v>195196374.12</v>
      </c>
    </row>
    <row r="100" spans="2:5" ht="15" thickBot="1" x14ac:dyDescent="0.35">
      <c r="B100" s="14"/>
      <c r="D100" s="8"/>
    </row>
    <row r="101" spans="2:5" ht="15" thickBot="1" x14ac:dyDescent="0.35">
      <c r="B101" s="18" t="s">
        <v>78</v>
      </c>
      <c r="C101" s="24"/>
      <c r="D101" s="20">
        <f>SUM(D98:D99)</f>
        <v>207440337.06</v>
      </c>
      <c r="E101" s="5">
        <f>D101/$D$6</f>
        <v>4.8241938851162789E-3</v>
      </c>
    </row>
    <row r="102" spans="2:5" x14ac:dyDescent="0.3">
      <c r="B102" s="14"/>
      <c r="D102" s="8"/>
    </row>
    <row r="103" spans="2:5" x14ac:dyDescent="0.3">
      <c r="B103" s="16" t="s">
        <v>79</v>
      </c>
      <c r="D103" s="10">
        <f>D72</f>
        <v>1145380</v>
      </c>
    </row>
    <row r="104" spans="2:5" x14ac:dyDescent="0.3">
      <c r="B104" s="16" t="s">
        <v>80</v>
      </c>
      <c r="D104" s="10">
        <f>D73</f>
        <v>114000000</v>
      </c>
    </row>
    <row r="105" spans="2:5" ht="15" thickBot="1" x14ac:dyDescent="0.35">
      <c r="B105" s="14"/>
      <c r="D105" s="8"/>
    </row>
    <row r="106" spans="2:5" ht="15" thickBot="1" x14ac:dyDescent="0.35">
      <c r="B106" s="18" t="s">
        <v>86</v>
      </c>
      <c r="C106" s="19"/>
      <c r="D106" s="20">
        <f>SUM(D103:D104)</f>
        <v>115145380</v>
      </c>
    </row>
    <row r="107" spans="2:5" ht="15" thickBot="1" x14ac:dyDescent="0.35">
      <c r="B107" s="14"/>
      <c r="D107" s="8"/>
    </row>
    <row r="108" spans="2:5" ht="15" thickBot="1" x14ac:dyDescent="0.35">
      <c r="B108" s="18" t="s">
        <v>87</v>
      </c>
      <c r="C108" s="19"/>
      <c r="D108" s="20">
        <f>D101-D106</f>
        <v>92294957.060000002</v>
      </c>
    </row>
    <row r="109" spans="2:5" ht="15" thickBot="1" x14ac:dyDescent="0.35">
      <c r="B109" s="18" t="s">
        <v>89</v>
      </c>
      <c r="C109" s="54">
        <f>D101-D103</f>
        <v>206294957.06</v>
      </c>
      <c r="D109" s="20">
        <f>ROUND(C109/12,0)</f>
        <v>17191246</v>
      </c>
    </row>
    <row r="110" spans="2:5" ht="15" thickBot="1" x14ac:dyDescent="0.35">
      <c r="B110" s="7"/>
      <c r="D110" s="8"/>
    </row>
    <row r="111" spans="2:5" ht="15" thickBot="1" x14ac:dyDescent="0.35">
      <c r="B111" s="18" t="s">
        <v>88</v>
      </c>
      <c r="C111" s="24"/>
      <c r="D111" s="20">
        <f>D39-D101</f>
        <v>639801666.86800003</v>
      </c>
      <c r="E111" s="5">
        <f>D111/$D$6</f>
        <v>1.4879108531813954E-2</v>
      </c>
    </row>
  </sheetData>
  <mergeCells count="6">
    <mergeCell ref="G3:M3"/>
    <mergeCell ref="G4:M4"/>
    <mergeCell ref="B2:D2"/>
    <mergeCell ref="B3:D3"/>
    <mergeCell ref="B4:D4"/>
    <mergeCell ref="G2:M2"/>
  </mergeCells>
  <pageMargins left="1.33" right="0.23" top="1.23" bottom="0.11" header="0.18" footer="0.16"/>
  <pageSetup paperSize="10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hunuhlp017@outlook.com</cp:lastModifiedBy>
  <cp:lastPrinted>2021-04-08T18:06:41Z</cp:lastPrinted>
  <dcterms:created xsi:type="dcterms:W3CDTF">2021-04-08T08:06:23Z</dcterms:created>
  <dcterms:modified xsi:type="dcterms:W3CDTF">2024-04-19T01:29:44Z</dcterms:modified>
</cp:coreProperties>
</file>